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 tabRatio="309"/>
  </bookViews>
  <sheets>
    <sheet name="171 04 11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W21" i="1"/>
  <c r="X21" i="1" s="1"/>
  <c r="V22" i="1"/>
  <c r="W22" i="1"/>
  <c r="X22" i="1"/>
  <c r="V23" i="1"/>
  <c r="W23" i="1"/>
  <c r="X23" i="1" s="1"/>
  <c r="V24" i="1"/>
  <c r="W24" i="1"/>
  <c r="X24" i="1"/>
  <c r="V25" i="1"/>
  <c r="W25" i="1"/>
  <c r="X25" i="1" s="1"/>
  <c r="V26" i="1"/>
  <c r="W26" i="1"/>
  <c r="X26" i="1"/>
  <c r="W27" i="1"/>
  <c r="X27" i="1" s="1"/>
  <c r="V28" i="1"/>
  <c r="W28" i="1"/>
  <c r="X28" i="1"/>
  <c r="W20" i="1"/>
  <c r="V20" i="1"/>
  <c r="X20" i="1" s="1"/>
  <c r="F21" i="1" l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G20" i="1"/>
  <c r="F20" i="1"/>
  <c r="H21" i="1" l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20" i="1"/>
  <c r="H20" i="1"/>
  <c r="P28" i="1" l="1"/>
  <c r="N28" i="1"/>
  <c r="L28" i="1"/>
  <c r="J28" i="1"/>
  <c r="E28" i="1" l="1"/>
  <c r="R21" i="1" l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S20" i="1"/>
  <c r="R20" i="1"/>
  <c r="Q28" i="1"/>
  <c r="O28" i="1"/>
  <c r="M28" i="1"/>
  <c r="K28" i="1"/>
  <c r="T26" i="1" l="1"/>
  <c r="T22" i="1"/>
  <c r="S28" i="1"/>
  <c r="T23" i="1"/>
  <c r="T21" i="1"/>
  <c r="T25" i="1"/>
  <c r="T24" i="1"/>
  <c r="H28" i="1"/>
  <c r="R28" i="1"/>
  <c r="T20" i="1"/>
  <c r="T27" i="1"/>
  <c r="I28" i="1"/>
  <c r="T28" i="1" l="1"/>
</calcChain>
</file>

<file path=xl/sharedStrings.xml><?xml version="1.0" encoding="utf-8"?>
<sst xmlns="http://schemas.openxmlformats.org/spreadsheetml/2006/main" count="73" uniqueCount="62">
  <si>
    <t>OBJETIVOS Y METAS</t>
  </si>
  <si>
    <t>MUNICIPIO DE GUAYMAS SONORA</t>
  </si>
  <si>
    <t>Dependencia</t>
  </si>
  <si>
    <t>04 SECRETARIA DEL AYUNTAMIENTO</t>
  </si>
  <si>
    <t>Unidad Responsable</t>
  </si>
  <si>
    <t>O  B  J  E  T  I  V  O  S</t>
  </si>
  <si>
    <t>PRESTAR DE MANERA EFICAZ Y EFICIENTE LOS SERVICIOS PUBLICOS MUNICIPALES Y PROMOVER LA PARTICIPACION DE LA DELEGACION 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</si>
  <si>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</si>
  <si>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</si>
  <si>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</si>
  <si>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</si>
  <si>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</si>
  <si>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</si>
  <si>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</si>
  <si>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</si>
  <si>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</si>
  <si>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</si>
  <si>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</si>
  <si>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</si>
  <si>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</si>
  <si>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</si>
  <si>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</si>
  <si>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</si>
  <si>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</si>
  <si>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</si>
  <si>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</si>
  <si>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</si>
  <si>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</si>
  <si>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</si>
  <si>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</si>
  <si>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</si>
  <si>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DELEGACION</t>
  </si>
  <si>
    <t>RECORRIDO</t>
  </si>
  <si>
    <t>ORGANIZAR Y CELEBRAR EVENTOS CIVICO-CONMEMORATIVOS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</si>
  <si>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</si>
  <si>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</si>
  <si>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</si>
  <si>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</si>
  <si>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</si>
  <si>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</si>
  <si>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</t>
  </si>
  <si>
    <t>GESTIONAR Y PROPONER LA REALIZACION DE OBRAS PUBLICAS Y SERVICIOS URBANOS</t>
  </si>
  <si>
    <t>DOCTO.</t>
  </si>
  <si>
    <t>GESTIONAR EN COORDINACION CON LAS SOCIEDADES DE PADRES DE FAMILIA Y DIRECTIVOS, MEJORA A LAS ESCUELAS</t>
  </si>
  <si>
    <t>ELABORAR PARA LOS EFECTOS LEGALES CORRESPONDIENTES EL PROGRAMA DE GASTOS DE LA DELEGACION PARA 2014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</si>
  <si>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</si>
  <si>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</si>
  <si>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</si>
  <si>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</si>
  <si>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</si>
  <si>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</si>
  <si>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</si>
  <si>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05 PRESTACION DE SERVICIOS PUBLICOS MUNICIPALES</t>
  </si>
  <si>
    <t>11 DELEGACION SAN JOSE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</si>
  <si>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</si>
  <si>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</si>
  <si>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</si>
  <si>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</si>
  <si>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</si>
  <si>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</si>
  <si>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</si>
  <si>
    <t>POR CONTINGENCIA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</si>
</sst>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7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165" fontId="4" fillId="0" borderId="5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8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topLeftCell="A21" zoomScale="90" zoomScaleNormal="90" workbookViewId="0">
      <selection activeCell="X27" sqref="X27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42578125" style="2" customWidth="1"/>
    <col min="6" max="7" width="13.140625" style="2" customWidth="1"/>
    <col min="8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2" style="2" customWidth="1"/>
    <col min="22" max="24" width="8.85546875" style="2" customWidth="1"/>
    <col min="25" max="16384" width="11.42578125" style="2"/>
  </cols>
  <sheetData>
    <row r="1" spans="1:24" x14ac:dyDescent="0.2">
      <c r="A1" s="32" t="s">
        <v>55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 x14ac:dyDescent="0.2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hidden="1" x14ac:dyDescent="0.2">
      <c r="A4" s="31" t="s">
        <v>56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1:24" x14ac:dyDescent="0.2">
      <c r="A5" s="31" t="s">
        <v>57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</row>
    <row r="6" spans="1:24" hidden="1" x14ac:dyDescent="0.2">
      <c r="A6" s="31" t="s">
        <v>58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</row>
    <row r="7" spans="1:24" hidden="1" x14ac:dyDescent="0.2">
      <c r="A7" s="31" t="s">
        <v>59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</row>
    <row r="8" spans="1:24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24" x14ac:dyDescent="0.2">
      <c r="A9" s="30" t="s">
        <v>48</v>
      </c>
      <c r="B9" s="30"/>
      <c r="C9" s="27" t="s">
        <v>49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30" t="s">
        <v>2</v>
      </c>
      <c r="B10" s="30"/>
      <c r="C10" s="27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0" t="s">
        <v>4</v>
      </c>
      <c r="B11" s="30"/>
      <c r="C11" s="27" t="s">
        <v>53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0" t="s">
        <v>50</v>
      </c>
      <c r="B12" s="30"/>
      <c r="C12" s="27" t="s">
        <v>54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0" t="s">
        <v>51</v>
      </c>
      <c r="B13" s="30"/>
      <c r="C13" s="27" t="s">
        <v>52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T14" s="21"/>
      <c r="U14" s="20"/>
      <c r="X14" s="21" t="s">
        <v>60</v>
      </c>
    </row>
    <row r="15" spans="1:24" x14ac:dyDescent="0.2">
      <c r="A15" s="31" t="s">
        <v>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 spans="1:24" ht="26.25" customHeight="1" x14ac:dyDescent="0.2">
      <c r="A16" s="38" t="s">
        <v>6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3" t="s">
        <v>7</v>
      </c>
      <c r="B18" s="34"/>
      <c r="C18" s="35"/>
      <c r="D18" s="36" t="s">
        <v>8</v>
      </c>
      <c r="E18" s="36" t="s">
        <v>9</v>
      </c>
      <c r="F18" s="39" t="s">
        <v>10</v>
      </c>
      <c r="G18" s="41"/>
      <c r="H18" s="39" t="s">
        <v>11</v>
      </c>
      <c r="I18" s="41"/>
      <c r="J18" s="33" t="s">
        <v>12</v>
      </c>
      <c r="K18" s="35"/>
      <c r="L18" s="33" t="s">
        <v>13</v>
      </c>
      <c r="M18" s="35"/>
      <c r="N18" s="33" t="s">
        <v>14</v>
      </c>
      <c r="O18" s="35"/>
      <c r="P18" s="33" t="s">
        <v>15</v>
      </c>
      <c r="Q18" s="35"/>
      <c r="R18" s="42" t="s">
        <v>16</v>
      </c>
      <c r="S18" s="42"/>
      <c r="T18" s="42"/>
      <c r="U18" s="43" t="s">
        <v>17</v>
      </c>
      <c r="V18" s="39" t="s">
        <v>18</v>
      </c>
      <c r="W18" s="40"/>
      <c r="X18" s="41"/>
    </row>
    <row r="19" spans="1:24" ht="24" x14ac:dyDescent="0.2">
      <c r="A19" s="24" t="s">
        <v>19</v>
      </c>
      <c r="B19" s="42" t="s">
        <v>20</v>
      </c>
      <c r="C19" s="42"/>
      <c r="D19" s="37"/>
      <c r="E19" s="37"/>
      <c r="F19" s="25" t="s">
        <v>21</v>
      </c>
      <c r="G19" s="25" t="s">
        <v>22</v>
      </c>
      <c r="H19" s="25" t="s">
        <v>23</v>
      </c>
      <c r="I19" s="25" t="s">
        <v>24</v>
      </c>
      <c r="J19" s="6" t="s">
        <v>25</v>
      </c>
      <c r="K19" s="6" t="s">
        <v>26</v>
      </c>
      <c r="L19" s="6" t="s">
        <v>25</v>
      </c>
      <c r="M19" s="6" t="s">
        <v>26</v>
      </c>
      <c r="N19" s="6" t="s">
        <v>25</v>
      </c>
      <c r="O19" s="6" t="s">
        <v>26</v>
      </c>
      <c r="P19" s="6" t="s">
        <v>25</v>
      </c>
      <c r="Q19" s="6" t="s">
        <v>26</v>
      </c>
      <c r="R19" s="6" t="s">
        <v>25</v>
      </c>
      <c r="S19" s="6" t="s">
        <v>26</v>
      </c>
      <c r="T19" s="6" t="s">
        <v>27</v>
      </c>
      <c r="U19" s="43"/>
      <c r="V19" s="25" t="s">
        <v>28</v>
      </c>
      <c r="W19" s="25" t="s">
        <v>29</v>
      </c>
      <c r="X19" s="25" t="s">
        <v>30</v>
      </c>
    </row>
    <row r="20" spans="1:24" ht="45" customHeight="1" x14ac:dyDescent="0.2">
      <c r="A20" s="14">
        <v>1</v>
      </c>
      <c r="B20" s="47" t="s">
        <v>31</v>
      </c>
      <c r="C20" s="47"/>
      <c r="D20" s="15" t="s">
        <v>32</v>
      </c>
      <c r="E20" s="16">
        <v>0.3</v>
      </c>
      <c r="F20" s="29">
        <f>$F$28*E20</f>
        <v>340769.1</v>
      </c>
      <c r="G20" s="29">
        <f>$G$28*E20</f>
        <v>293801.09999999998</v>
      </c>
      <c r="H20" s="1">
        <f>J20+L20+N20+P20</f>
        <v>240</v>
      </c>
      <c r="I20" s="1">
        <f>K20+M20+O20+Q20</f>
        <v>150</v>
      </c>
      <c r="J20" s="14">
        <v>80</v>
      </c>
      <c r="K20" s="10">
        <v>80</v>
      </c>
      <c r="L20" s="14">
        <v>160</v>
      </c>
      <c r="M20" s="1">
        <v>70</v>
      </c>
      <c r="N20" s="14"/>
      <c r="O20" s="1"/>
      <c r="P20" s="14"/>
      <c r="Q20" s="1"/>
      <c r="R20" s="12">
        <f>J20+L20+N20+P20</f>
        <v>240</v>
      </c>
      <c r="S20" s="12">
        <f>K20+M20+O20+Q20</f>
        <v>150</v>
      </c>
      <c r="T20" s="12">
        <f>S20-R20</f>
        <v>-90</v>
      </c>
      <c r="U20" s="19"/>
      <c r="V20" s="13">
        <f>M20/L20*100</f>
        <v>43.75</v>
      </c>
      <c r="W20" s="13">
        <f>G20/F20*100</f>
        <v>86.217060173589672</v>
      </c>
      <c r="X20" s="13">
        <f>V20/W20*100</f>
        <v>50.744017381146648</v>
      </c>
    </row>
    <row r="21" spans="1:24" ht="45" customHeight="1" x14ac:dyDescent="0.2">
      <c r="A21" s="14">
        <v>2</v>
      </c>
      <c r="B21" s="47" t="s">
        <v>33</v>
      </c>
      <c r="C21" s="47"/>
      <c r="D21" s="15" t="s">
        <v>34</v>
      </c>
      <c r="E21" s="16">
        <v>0.1</v>
      </c>
      <c r="F21" s="29">
        <f t="shared" ref="F21:F27" si="0">$F$28*E21</f>
        <v>113589.70000000001</v>
      </c>
      <c r="G21" s="29">
        <f t="shared" ref="G21:G27" si="1">$G$28*E21</f>
        <v>97933.700000000012</v>
      </c>
      <c r="H21" s="1">
        <f t="shared" ref="H21:H27" si="2">J21+L21+N21+P21</f>
        <v>6</v>
      </c>
      <c r="I21" s="1">
        <f t="shared" ref="I21:I27" si="3">K21+M21+O21+Q21</f>
        <v>2</v>
      </c>
      <c r="J21" s="14">
        <v>2</v>
      </c>
      <c r="K21" s="10">
        <v>2</v>
      </c>
      <c r="L21" s="14">
        <v>4</v>
      </c>
      <c r="M21" s="1">
        <v>0</v>
      </c>
      <c r="N21" s="14"/>
      <c r="O21" s="1"/>
      <c r="P21" s="14"/>
      <c r="Q21" s="1"/>
      <c r="R21" s="12">
        <f t="shared" ref="R21:R28" si="4">J21+L21+N21+P21</f>
        <v>6</v>
      </c>
      <c r="S21" s="12">
        <f t="shared" ref="S21:S28" si="5">K21+M21+O21+Q21</f>
        <v>2</v>
      </c>
      <c r="T21" s="12">
        <f t="shared" ref="T21:T28" si="6">S21-R21</f>
        <v>-4</v>
      </c>
      <c r="U21" s="19" t="s">
        <v>61</v>
      </c>
      <c r="V21" s="13">
        <f t="shared" ref="V21:V28" si="7">M21/L21*100</f>
        <v>0</v>
      </c>
      <c r="W21" s="13">
        <f t="shared" ref="W21:W28" si="8">G21/F21*100</f>
        <v>86.217060173589687</v>
      </c>
      <c r="X21" s="13">
        <f t="shared" ref="X21:X28" si="9">V21/W21*100</f>
        <v>0</v>
      </c>
    </row>
    <row r="22" spans="1:24" ht="45" customHeight="1" x14ac:dyDescent="0.2">
      <c r="A22" s="14">
        <v>3</v>
      </c>
      <c r="B22" s="47" t="s">
        <v>35</v>
      </c>
      <c r="C22" s="47"/>
      <c r="D22" s="15" t="s">
        <v>36</v>
      </c>
      <c r="E22" s="16">
        <v>0.1</v>
      </c>
      <c r="F22" s="29">
        <f t="shared" si="0"/>
        <v>113589.70000000001</v>
      </c>
      <c r="G22" s="29">
        <f t="shared" si="1"/>
        <v>97933.700000000012</v>
      </c>
      <c r="H22" s="1">
        <f t="shared" si="2"/>
        <v>9</v>
      </c>
      <c r="I22" s="1">
        <f t="shared" si="3"/>
        <v>3</v>
      </c>
      <c r="J22" s="14">
        <v>3</v>
      </c>
      <c r="K22" s="10">
        <v>3</v>
      </c>
      <c r="L22" s="14">
        <v>6</v>
      </c>
      <c r="M22" s="1">
        <v>0</v>
      </c>
      <c r="N22" s="14"/>
      <c r="O22" s="1"/>
      <c r="P22" s="14"/>
      <c r="Q22" s="1"/>
      <c r="R22" s="12">
        <f t="shared" si="4"/>
        <v>9</v>
      </c>
      <c r="S22" s="12">
        <f t="shared" si="5"/>
        <v>3</v>
      </c>
      <c r="T22" s="12">
        <f t="shared" si="6"/>
        <v>-6</v>
      </c>
      <c r="U22" s="19" t="s">
        <v>61</v>
      </c>
      <c r="V22" s="13">
        <f t="shared" si="7"/>
        <v>0</v>
      </c>
      <c r="W22" s="13">
        <f t="shared" si="8"/>
        <v>86.217060173589687</v>
      </c>
      <c r="X22" s="13">
        <f t="shared" si="9"/>
        <v>0</v>
      </c>
    </row>
    <row r="23" spans="1:24" ht="45" customHeight="1" x14ac:dyDescent="0.2">
      <c r="A23" s="14">
        <v>4</v>
      </c>
      <c r="B23" s="47" t="s">
        <v>37</v>
      </c>
      <c r="C23" s="47"/>
      <c r="D23" s="15" t="s">
        <v>38</v>
      </c>
      <c r="E23" s="16">
        <v>0.1</v>
      </c>
      <c r="F23" s="29">
        <f t="shared" si="0"/>
        <v>113589.70000000001</v>
      </c>
      <c r="G23" s="29">
        <f t="shared" si="1"/>
        <v>97933.700000000012</v>
      </c>
      <c r="H23" s="1">
        <f t="shared" si="2"/>
        <v>9</v>
      </c>
      <c r="I23" s="1">
        <f t="shared" si="3"/>
        <v>6</v>
      </c>
      <c r="J23" s="14">
        <v>3</v>
      </c>
      <c r="K23" s="10">
        <v>3</v>
      </c>
      <c r="L23" s="14">
        <v>6</v>
      </c>
      <c r="M23" s="1">
        <v>3</v>
      </c>
      <c r="N23" s="14"/>
      <c r="O23" s="1"/>
      <c r="P23" s="14"/>
      <c r="Q23" s="1"/>
      <c r="R23" s="12">
        <f t="shared" si="4"/>
        <v>9</v>
      </c>
      <c r="S23" s="12">
        <f t="shared" si="5"/>
        <v>6</v>
      </c>
      <c r="T23" s="12">
        <f t="shared" si="6"/>
        <v>-3</v>
      </c>
      <c r="U23" s="19"/>
      <c r="V23" s="13">
        <f t="shared" si="7"/>
        <v>50</v>
      </c>
      <c r="W23" s="13">
        <f t="shared" si="8"/>
        <v>86.217060173589687</v>
      </c>
      <c r="X23" s="13">
        <f t="shared" si="9"/>
        <v>57.993162721310433</v>
      </c>
    </row>
    <row r="24" spans="1:24" ht="45" customHeight="1" x14ac:dyDescent="0.2">
      <c r="A24" s="14">
        <v>5</v>
      </c>
      <c r="B24" s="47" t="s">
        <v>39</v>
      </c>
      <c r="C24" s="47"/>
      <c r="D24" s="15" t="s">
        <v>40</v>
      </c>
      <c r="E24" s="16">
        <v>0.1</v>
      </c>
      <c r="F24" s="29">
        <f t="shared" si="0"/>
        <v>113589.70000000001</v>
      </c>
      <c r="G24" s="29">
        <f t="shared" si="1"/>
        <v>97933.700000000012</v>
      </c>
      <c r="H24" s="1">
        <f t="shared" si="2"/>
        <v>9</v>
      </c>
      <c r="I24" s="1">
        <f t="shared" si="3"/>
        <v>4</v>
      </c>
      <c r="J24" s="14">
        <v>3</v>
      </c>
      <c r="K24" s="10">
        <v>3</v>
      </c>
      <c r="L24" s="14">
        <v>6</v>
      </c>
      <c r="M24" s="1">
        <v>1</v>
      </c>
      <c r="N24" s="14"/>
      <c r="O24" s="1"/>
      <c r="P24" s="14"/>
      <c r="Q24" s="1"/>
      <c r="R24" s="12">
        <f t="shared" si="4"/>
        <v>9</v>
      </c>
      <c r="S24" s="12">
        <f t="shared" si="5"/>
        <v>4</v>
      </c>
      <c r="T24" s="12">
        <f t="shared" si="6"/>
        <v>-5</v>
      </c>
      <c r="U24" s="19"/>
      <c r="V24" s="13">
        <f t="shared" si="7"/>
        <v>16.666666666666664</v>
      </c>
      <c r="W24" s="13">
        <f t="shared" si="8"/>
        <v>86.217060173589687</v>
      </c>
      <c r="X24" s="13">
        <f t="shared" si="9"/>
        <v>19.33105424043681</v>
      </c>
    </row>
    <row r="25" spans="1:24" ht="45" customHeight="1" x14ac:dyDescent="0.2">
      <c r="A25" s="14">
        <v>6</v>
      </c>
      <c r="B25" s="47" t="s">
        <v>41</v>
      </c>
      <c r="C25" s="47"/>
      <c r="D25" s="15" t="s">
        <v>42</v>
      </c>
      <c r="E25" s="16">
        <v>0.1</v>
      </c>
      <c r="F25" s="29">
        <f t="shared" si="0"/>
        <v>113589.70000000001</v>
      </c>
      <c r="G25" s="29">
        <f t="shared" si="1"/>
        <v>97933.700000000012</v>
      </c>
      <c r="H25" s="1">
        <f t="shared" si="2"/>
        <v>9</v>
      </c>
      <c r="I25" s="1">
        <f t="shared" si="3"/>
        <v>4</v>
      </c>
      <c r="J25" s="14">
        <v>3</v>
      </c>
      <c r="K25" s="10">
        <v>3</v>
      </c>
      <c r="L25" s="14">
        <v>6</v>
      </c>
      <c r="M25" s="1">
        <v>1</v>
      </c>
      <c r="N25" s="14"/>
      <c r="O25" s="1"/>
      <c r="P25" s="14"/>
      <c r="Q25" s="1"/>
      <c r="R25" s="12">
        <f t="shared" si="4"/>
        <v>9</v>
      </c>
      <c r="S25" s="12">
        <f t="shared" si="5"/>
        <v>4</v>
      </c>
      <c r="T25" s="12">
        <f t="shared" si="6"/>
        <v>-5</v>
      </c>
      <c r="U25" s="19"/>
      <c r="V25" s="13">
        <f t="shared" si="7"/>
        <v>16.666666666666664</v>
      </c>
      <c r="W25" s="13">
        <f t="shared" si="8"/>
        <v>86.217060173589687</v>
      </c>
      <c r="X25" s="13">
        <f t="shared" si="9"/>
        <v>19.33105424043681</v>
      </c>
    </row>
    <row r="26" spans="1:24" ht="45" customHeight="1" x14ac:dyDescent="0.2">
      <c r="A26" s="14">
        <v>7</v>
      </c>
      <c r="B26" s="47" t="s">
        <v>43</v>
      </c>
      <c r="C26" s="47"/>
      <c r="D26" s="15" t="s">
        <v>42</v>
      </c>
      <c r="E26" s="16">
        <v>0.1</v>
      </c>
      <c r="F26" s="29">
        <f t="shared" si="0"/>
        <v>113589.70000000001</v>
      </c>
      <c r="G26" s="29">
        <f t="shared" si="1"/>
        <v>97933.700000000012</v>
      </c>
      <c r="H26" s="1">
        <f t="shared" si="2"/>
        <v>3</v>
      </c>
      <c r="I26" s="1">
        <f t="shared" si="3"/>
        <v>2</v>
      </c>
      <c r="J26" s="14">
        <v>1</v>
      </c>
      <c r="K26" s="10">
        <v>1</v>
      </c>
      <c r="L26" s="14">
        <v>2</v>
      </c>
      <c r="M26" s="1">
        <v>1</v>
      </c>
      <c r="N26" s="14"/>
      <c r="O26" s="1"/>
      <c r="P26" s="14"/>
      <c r="Q26" s="1"/>
      <c r="R26" s="12">
        <f t="shared" si="4"/>
        <v>3</v>
      </c>
      <c r="S26" s="12">
        <f t="shared" si="5"/>
        <v>2</v>
      </c>
      <c r="T26" s="12">
        <f t="shared" si="6"/>
        <v>-1</v>
      </c>
      <c r="U26" s="19"/>
      <c r="V26" s="13">
        <f t="shared" si="7"/>
        <v>50</v>
      </c>
      <c r="W26" s="13">
        <f t="shared" si="8"/>
        <v>86.217060173589687</v>
      </c>
      <c r="X26" s="13">
        <f t="shared" si="9"/>
        <v>57.993162721310433</v>
      </c>
    </row>
    <row r="27" spans="1:24" ht="45" customHeight="1" x14ac:dyDescent="0.2">
      <c r="A27" s="14">
        <v>8</v>
      </c>
      <c r="B27" s="47" t="s">
        <v>44</v>
      </c>
      <c r="C27" s="47"/>
      <c r="D27" s="15" t="s">
        <v>40</v>
      </c>
      <c r="E27" s="16">
        <v>0.1</v>
      </c>
      <c r="F27" s="29">
        <f t="shared" si="0"/>
        <v>113589.70000000001</v>
      </c>
      <c r="G27" s="29">
        <f t="shared" si="1"/>
        <v>97933.700000000012</v>
      </c>
      <c r="H27" s="1">
        <f t="shared" si="2"/>
        <v>0</v>
      </c>
      <c r="I27" s="1">
        <f t="shared" si="3"/>
        <v>0</v>
      </c>
      <c r="J27" s="14">
        <v>0</v>
      </c>
      <c r="K27" s="10">
        <v>0</v>
      </c>
      <c r="L27" s="14">
        <v>0</v>
      </c>
      <c r="M27" s="1">
        <v>0</v>
      </c>
      <c r="N27" s="14"/>
      <c r="O27" s="1"/>
      <c r="P27" s="14"/>
      <c r="Q27" s="1"/>
      <c r="R27" s="12">
        <f t="shared" si="4"/>
        <v>0</v>
      </c>
      <c r="S27" s="12">
        <f t="shared" si="5"/>
        <v>0</v>
      </c>
      <c r="T27" s="12">
        <f t="shared" si="6"/>
        <v>0</v>
      </c>
      <c r="U27" s="19"/>
      <c r="V27" s="13">
        <v>0</v>
      </c>
      <c r="W27" s="13">
        <f t="shared" si="8"/>
        <v>86.217060173589687</v>
      </c>
      <c r="X27" s="13">
        <f t="shared" si="9"/>
        <v>0</v>
      </c>
    </row>
    <row r="28" spans="1:24" s="4" customFormat="1" ht="36.75" customHeight="1" x14ac:dyDescent="0.2">
      <c r="A28" s="44" t="s">
        <v>45</v>
      </c>
      <c r="B28" s="45"/>
      <c r="C28" s="46"/>
      <c r="D28" s="7"/>
      <c r="E28" s="17">
        <f>SUM(E20:E27)</f>
        <v>0.99999999999999989</v>
      </c>
      <c r="F28" s="18">
        <v>1135897</v>
      </c>
      <c r="G28" s="26">
        <v>979337</v>
      </c>
      <c r="H28" s="7">
        <f t="shared" ref="H28:Q28" si="10">SUM(H20:H27)</f>
        <v>285</v>
      </c>
      <c r="I28" s="7">
        <f t="shared" si="10"/>
        <v>171</v>
      </c>
      <c r="J28" s="7">
        <f t="shared" si="10"/>
        <v>95</v>
      </c>
      <c r="K28" s="7">
        <f t="shared" si="10"/>
        <v>95</v>
      </c>
      <c r="L28" s="7">
        <f t="shared" ref="L28" si="11">SUM(L20:L27)</f>
        <v>190</v>
      </c>
      <c r="M28" s="7">
        <f t="shared" si="10"/>
        <v>76</v>
      </c>
      <c r="N28" s="7">
        <f t="shared" ref="N28" si="12">SUM(N20:N27)</f>
        <v>0</v>
      </c>
      <c r="O28" s="7">
        <f t="shared" si="10"/>
        <v>0</v>
      </c>
      <c r="P28" s="7">
        <f t="shared" ref="P28" si="13">SUM(P20:P27)</f>
        <v>0</v>
      </c>
      <c r="Q28" s="7">
        <f t="shared" si="10"/>
        <v>0</v>
      </c>
      <c r="R28" s="11">
        <f t="shared" si="4"/>
        <v>285</v>
      </c>
      <c r="S28" s="11">
        <f t="shared" si="5"/>
        <v>171</v>
      </c>
      <c r="T28" s="11">
        <f t="shared" si="6"/>
        <v>-114</v>
      </c>
      <c r="U28" s="11"/>
      <c r="V28" s="13">
        <f t="shared" si="7"/>
        <v>40</v>
      </c>
      <c r="W28" s="13">
        <f t="shared" si="8"/>
        <v>86.217060173589687</v>
      </c>
      <c r="X28" s="13">
        <f t="shared" si="9"/>
        <v>46.394530177048345</v>
      </c>
    </row>
    <row r="29" spans="1:24" s="3" customFormat="1" ht="14.25" customHeight="1" x14ac:dyDescent="0.2">
      <c r="F29" s="8"/>
      <c r="V29" s="22"/>
      <c r="W29" s="22"/>
      <c r="X29" s="22"/>
    </row>
    <row r="30" spans="1:24" s="3" customFormat="1" ht="14.25" customHeight="1" x14ac:dyDescent="0.2">
      <c r="B30" s="9" t="s">
        <v>46</v>
      </c>
      <c r="F30" s="8"/>
      <c r="H30" s="3" t="s">
        <v>47</v>
      </c>
      <c r="V30" s="23"/>
      <c r="W30" s="23"/>
      <c r="X30" s="23"/>
    </row>
    <row r="31" spans="1:24" x14ac:dyDescent="0.2">
      <c r="J31" s="5"/>
      <c r="K31" s="5"/>
      <c r="L31" s="5"/>
      <c r="M31" s="5"/>
      <c r="N31" s="5"/>
      <c r="O31" s="5"/>
      <c r="P31" s="5"/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  <row r="37" spans="10:16" x14ac:dyDescent="0.2">
      <c r="J37" s="5"/>
      <c r="K37" s="5"/>
      <c r="L37" s="5"/>
      <c r="M37" s="5"/>
      <c r="N37" s="5"/>
      <c r="O37" s="5"/>
      <c r="P37" s="5"/>
    </row>
    <row r="38" spans="10:16" x14ac:dyDescent="0.2">
      <c r="J38" s="5"/>
      <c r="K38" s="5"/>
      <c r="L38" s="5"/>
      <c r="M38" s="5"/>
      <c r="N38" s="5"/>
      <c r="O38" s="5"/>
      <c r="P38" s="5"/>
    </row>
    <row r="39" spans="10:16" x14ac:dyDescent="0.2">
      <c r="J39" s="5"/>
      <c r="K39" s="5"/>
      <c r="L39" s="5"/>
      <c r="M39" s="5"/>
      <c r="N39" s="5"/>
      <c r="O39" s="5"/>
      <c r="P39" s="5"/>
    </row>
    <row r="40" spans="10:16" x14ac:dyDescent="0.2">
      <c r="J40" s="5"/>
      <c r="K40" s="5"/>
      <c r="L40" s="5"/>
      <c r="M40" s="5"/>
      <c r="N40" s="5"/>
      <c r="O40" s="5"/>
      <c r="P40" s="5"/>
    </row>
    <row r="41" spans="10:16" x14ac:dyDescent="0.2">
      <c r="J41" s="5"/>
      <c r="K41" s="5"/>
      <c r="L41" s="5"/>
      <c r="M41" s="5"/>
      <c r="N41" s="5"/>
      <c r="O41" s="5"/>
      <c r="P41" s="5"/>
    </row>
    <row r="42" spans="10:16" x14ac:dyDescent="0.2">
      <c r="J42" s="5"/>
      <c r="K42" s="5"/>
      <c r="L42" s="5"/>
      <c r="M42" s="5"/>
      <c r="N42" s="5"/>
      <c r="O42" s="5"/>
      <c r="P42" s="5"/>
    </row>
    <row r="43" spans="10:16" x14ac:dyDescent="0.2">
      <c r="J43" s="5"/>
      <c r="K43" s="5"/>
      <c r="L43" s="5"/>
      <c r="M43" s="5"/>
      <c r="N43" s="5"/>
      <c r="O43" s="5"/>
      <c r="P43" s="5"/>
    </row>
    <row r="44" spans="10:16" x14ac:dyDescent="0.2">
      <c r="J44" s="5"/>
      <c r="K44" s="5"/>
      <c r="L44" s="5"/>
      <c r="M44" s="5"/>
      <c r="N44" s="5"/>
      <c r="O44" s="5"/>
      <c r="P44" s="5"/>
    </row>
    <row r="45" spans="10:16" x14ac:dyDescent="0.2">
      <c r="J45" s="5"/>
      <c r="K45" s="5"/>
      <c r="L45" s="5"/>
      <c r="M45" s="5"/>
      <c r="N45" s="5"/>
      <c r="O45" s="5"/>
      <c r="P45" s="5"/>
    </row>
    <row r="46" spans="10:16" x14ac:dyDescent="0.2">
      <c r="J46" s="5"/>
      <c r="K46" s="5"/>
      <c r="L46" s="5"/>
      <c r="M46" s="5"/>
      <c r="N46" s="5"/>
      <c r="O46" s="5"/>
      <c r="P46" s="5"/>
    </row>
  </sheetData>
  <sheetProtection insertRows="0" deleteRows="0"/>
  <mergeCells count="36">
    <mergeCell ref="E18:E19"/>
    <mergeCell ref="F18:G18"/>
    <mergeCell ref="B26:C26"/>
    <mergeCell ref="B22:C22"/>
    <mergeCell ref="B23:C23"/>
    <mergeCell ref="A28:C28"/>
    <mergeCell ref="B24:C24"/>
    <mergeCell ref="B25:C25"/>
    <mergeCell ref="B20:C20"/>
    <mergeCell ref="B21:C21"/>
    <mergeCell ref="B27:C27"/>
    <mergeCell ref="A11:B11"/>
    <mergeCell ref="A12:B12"/>
    <mergeCell ref="A18:C18"/>
    <mergeCell ref="D18:D19"/>
    <mergeCell ref="A13:B13"/>
    <mergeCell ref="A16:X16"/>
    <mergeCell ref="A15:X15"/>
    <mergeCell ref="V18:X18"/>
    <mergeCell ref="R18:T18"/>
    <mergeCell ref="U18:U19"/>
    <mergeCell ref="N18:O18"/>
    <mergeCell ref="P18:Q18"/>
    <mergeCell ref="J18:K18"/>
    <mergeCell ref="L18:M18"/>
    <mergeCell ref="H18:I18"/>
    <mergeCell ref="B19:C19"/>
    <mergeCell ref="A10:B10"/>
    <mergeCell ref="A7:X7"/>
    <mergeCell ref="A3:X3"/>
    <mergeCell ref="A2:X2"/>
    <mergeCell ref="A1:X1"/>
    <mergeCell ref="A4:X4"/>
    <mergeCell ref="A5:X5"/>
    <mergeCell ref="A6:X6"/>
    <mergeCell ref="A9:B9"/>
  </mergeCells>
  <phoneticPr fontId="5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11 026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2020-07-29T20:09:03Z</cp:lastPrinted>
  <dcterms:created xsi:type="dcterms:W3CDTF">2011-11-30T20:51:50Z</dcterms:created>
  <dcterms:modified xsi:type="dcterms:W3CDTF">2020-08-09T00:23:39Z</dcterms:modified>
</cp:coreProperties>
</file>